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6" i="1" l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<sst xmlns="http://schemas.openxmlformats.org/spreadsheetml/2006/main" count="174" uniqueCount="117">
  <si>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</si>
  <si>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</si>
  <si>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</si>
  <si>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</si>
  <si>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</si>
  <si>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</si>
  <si>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</si>
  <si>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</si>
  <si>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</si>
  <si>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</si>
  <si>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</si>
  <si>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</si>
  <si>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</si>
  <si>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</si>
  <si>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</si>
  <si>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</si>
  <si>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</si>
  <si>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</si>
  <si>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</si>
  <si>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</si>
  <si>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</si>
  <si>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</si>
  <si>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</si>
  <si>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</si>
  <si>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</si>
  <si>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</si>
  <si>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</si>
  <si>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</si>
  <si>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</si>
  <si>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</si>
  <si>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</si>
  <si>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</si>
  <si>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</si>
  <si>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</si>
  <si>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</si>
  <si>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</si>
  <si>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</si>
  <si>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</si>
  <si>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</si>
  <si>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</si>
  <si>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</si>
  <si>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</si>
  <si>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</si>
  <si>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</si>
  <si>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Кольцо уплотнительное 819.01.110.04 СЭ 1250-140</t>
  </si>
  <si>
    <t>шт</t>
  </si>
  <si>
    <t>Ротор 819.05.140.00 СЭ 1250-70</t>
  </si>
  <si>
    <t>Кольцо уплотнительное Н17.196.140.02 ПЭ 250-45-2</t>
  </si>
  <si>
    <t>Рубашка передняя 5М-01-09В ПЭ270-150</t>
  </si>
  <si>
    <t>Рубашка задняя 5М-01-12В ПЭ270-150</t>
  </si>
  <si>
    <t>Диск разгрузки 5М-01-11У ПЭ 270-150</t>
  </si>
  <si>
    <t>Колесо рабочее 819.05.141.01 СЭ 1250-70</t>
  </si>
  <si>
    <t>Кольцо уплотнительное 819.05.110.03 СЭ 1250-70</t>
  </si>
  <si>
    <t>Вал 819.07.12.01 СЭ 2500-180-10</t>
  </si>
  <si>
    <t>Втулка 819.07.12.02 СЭ 2500-180-10</t>
  </si>
  <si>
    <t>Колесо рабочее ч.Н18.77.31.00 (Н18.38.30.02) 1ступени КСВ 320-160</t>
  </si>
  <si>
    <t>Втулка Н18.36.30.06 КСВ 320-160-2</t>
  </si>
  <si>
    <t xml:space="preserve">Колесо рабочее Н06.010.50.04 Д 2000-100 </t>
  </si>
  <si>
    <t xml:space="preserve">Вал Н06.010.50.01-01 Д 2000-100 </t>
  </si>
  <si>
    <t>Втулка Н06.010.50.03 Д 2000-100</t>
  </si>
  <si>
    <t>Кольцо уплотнительное Н06.010.20.03 Д 2000-100</t>
  </si>
  <si>
    <t xml:space="preserve">Кольцо Н06.009.20.05 Д 2500-62 </t>
  </si>
  <si>
    <t>Вал В-6801 Д3200-75</t>
  </si>
  <si>
    <t>Кольцо уплотнительное В-6807 Д3200-75</t>
  </si>
  <si>
    <t xml:space="preserve">Вал 2Г-4358 Д 5000-32 </t>
  </si>
  <si>
    <t xml:space="preserve">Втулка защитная Д-4333 Д 5000-32 </t>
  </si>
  <si>
    <t xml:space="preserve">Втулка защитная Д-4334 Д 5000-32 </t>
  </si>
  <si>
    <t>Кольцо уплотнительное В-13495 Д 6300-27</t>
  </si>
  <si>
    <t xml:space="preserve">Колесо рабочее В-0860 Д 6300-27 </t>
  </si>
  <si>
    <t>Колесо рабочее 1 ст.В-3132 наоса КсД120-125 (8КсД5х3)</t>
  </si>
  <si>
    <t>Кольцо уплотняющее Г-2929 ЦН 1000-180 (10НМКх2)</t>
  </si>
  <si>
    <t>Колесо рабочее Н19.10.40.10 СЭ5000-70-6</t>
  </si>
  <si>
    <t>Вал Н19.10.40.01 СЭ 5000-70-6</t>
  </si>
  <si>
    <t>Кольцо уплотнительное В-13497 СЭ 5000-70</t>
  </si>
  <si>
    <t>Колесо рабочее Н19.09.31.10-01 СЭ 5000-160</t>
  </si>
  <si>
    <t>Колесо рабочее Н19.09.31.10 СЭ 5000-160</t>
  </si>
  <si>
    <t>Вал Н19.09.32.01 СЭ 5000-160</t>
  </si>
  <si>
    <t>Кольцо уплотнительное Н19.09.20.03 СЭ5000-160</t>
  </si>
  <si>
    <t>Импеллер Н18.36.30.10 КСВ 320-160</t>
  </si>
  <si>
    <t>Фланец Н18.36.40.10 насоса КСВ-320-160-2</t>
  </si>
  <si>
    <t>Вал Н18.38.30.01 КСВ 320-160</t>
  </si>
  <si>
    <t>Корпус Н18.38.43.01 КСВ 320-160-2</t>
  </si>
  <si>
    <t>Кольцо Н18.38.40.09 КСВ 320-160-2</t>
  </si>
  <si>
    <t>Секция Н18.38.43.02 КСВ 320-160</t>
  </si>
  <si>
    <t>Секция Н18.38.43.03 КСВ 320-160</t>
  </si>
  <si>
    <t>Диск разгрузочный Н17.53.140.02Р ПЭ 600-300-2</t>
  </si>
  <si>
    <t>Прокладка Н17.53.100.05 ПЭ 600-300-2</t>
  </si>
  <si>
    <t>Прокладка Н17.53.100.01 ПЭ 600-300-2</t>
  </si>
  <si>
    <t>Кольцо 806.06.101.14 ПЭ 600-300-2</t>
  </si>
  <si>
    <t>Кольцо Н17.53.101.08 ПЭ 600-300-2</t>
  </si>
  <si>
    <t>Кольцо Н17.53.101.09 ПЭ 600-300-2</t>
  </si>
  <si>
    <t>Кольцо Н17.53.101.10 ПЭ 600-300-2</t>
  </si>
  <si>
    <t>Колесо рабочее Н17.53.101.03 ПЭ 600-300-2</t>
  </si>
  <si>
    <t>Кольцо Н17.53.140.09 ПЭ 600-300-2</t>
  </si>
  <si>
    <t>Уплотнение концевое Н17.53.116.00 ПЭ 600-300-2</t>
  </si>
  <si>
    <t>Комплект упругих пластин для муфты пластинчатой 1651.00.00.00</t>
  </si>
  <si>
    <t>к-т</t>
  </si>
  <si>
    <t>Втулка защитная 819.01.140.02 СЭ 1250-140</t>
  </si>
  <si>
    <t>Колесо рабочее 819.08.14.10 СЭ 2500-60</t>
  </si>
  <si>
    <t>Вал 819.08.13.01 СЭ 2500-60</t>
  </si>
  <si>
    <t>Рубашка 819.08.13.04 СЭ 2500-60-11</t>
  </si>
  <si>
    <t>Прокладка 806.15.100.02</t>
  </si>
  <si>
    <t>Прокладка 806.27.100.01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</si>
  <si>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</si>
  <si>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</si>
  <si>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</si>
  <si>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</si>
  <si>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</si>
  <si>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</si>
  <si>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</si>
  <si>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</si>
  <si>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</si>
  <si>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</si>
  <si>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</si>
  <si>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</si>
  <si>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</si>
  <si>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 Лот №3 от 17.09.2015 предлагаем поставку запасных частей к сетевым и питательным насосам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</si>
</sst>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topLeftCell="A8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116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45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52</v>
      </c>
      <c r="C43" s="17" t="s">
        <v>45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45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54</v>
      </c>
      <c r="C45" s="17" t="s">
        <v>45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55</v>
      </c>
      <c r="C46" s="17" t="s">
        <v>45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56</v>
      </c>
      <c r="C47" s="17" t="s">
        <v>45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57</v>
      </c>
      <c r="C48" s="17" t="s">
        <v>45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58</v>
      </c>
      <c r="C49" s="17" t="s">
        <v>45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59</v>
      </c>
      <c r="C50" s="17" t="s">
        <v>45</v>
      </c>
      <c r="D50" s="12">
        <v>2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60</v>
      </c>
      <c r="C51" s="17" t="s">
        <v>45</v>
      </c>
      <c r="D51" s="12">
        <v>2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61</v>
      </c>
      <c r="C52" s="17" t="s">
        <v>45</v>
      </c>
      <c r="D52" s="12">
        <v>2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62</v>
      </c>
      <c r="C53" s="17" t="s">
        <v>45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63</v>
      </c>
      <c r="C54" s="17" t="s">
        <v>45</v>
      </c>
      <c r="D54" s="12">
        <v>2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64</v>
      </c>
      <c r="C55" s="17" t="s">
        <v>45</v>
      </c>
      <c r="D55" s="12">
        <v>1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65</v>
      </c>
      <c r="C56" s="17" t="s">
        <v>45</v>
      </c>
      <c r="D56" s="12">
        <v>2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66</v>
      </c>
      <c r="C57" s="17" t="s">
        <v>45</v>
      </c>
      <c r="D57" s="12">
        <v>2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67</v>
      </c>
      <c r="C58" s="17" t="s">
        <v>45</v>
      </c>
      <c r="D58" s="12">
        <v>2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68</v>
      </c>
      <c r="C59" s="17" t="s">
        <v>45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ht="23.25" x14ac:dyDescent="0.25">
      <c r="A60" s="50">
        <v>25</v>
      </c>
      <c r="B60" s="17" t="s">
        <v>69</v>
      </c>
      <c r="C60" s="17" t="s">
        <v>45</v>
      </c>
      <c r="D60" s="12">
        <v>1</v>
      </c>
      <c r="E60" s="17"/>
      <c r="F60" s="17"/>
      <c r="G60" s="22">
        <v>0</v>
      </c>
      <c r="H60" s="46">
        <f>ROUND(D60*ROUND(G60,2),2)</f>
        <v>0</v>
      </c>
    </row>
    <row r="61" spans="1:8" s="8" customFormat="1" ht="23.25" x14ac:dyDescent="0.25">
      <c r="A61" s="50">
        <v>26</v>
      </c>
      <c r="B61" s="17" t="s">
        <v>70</v>
      </c>
      <c r="C61" s="17" t="s">
        <v>45</v>
      </c>
      <c r="D61" s="12">
        <v>1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71</v>
      </c>
      <c r="C62" s="17" t="s">
        <v>45</v>
      </c>
      <c r="D62" s="12">
        <v>2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72</v>
      </c>
      <c r="C63" s="17" t="s">
        <v>45</v>
      </c>
      <c r="D63" s="12">
        <v>2</v>
      </c>
      <c r="E63" s="17"/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73</v>
      </c>
      <c r="C64" s="17" t="s">
        <v>45</v>
      </c>
      <c r="D64" s="12">
        <v>2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74</v>
      </c>
      <c r="C65" s="17" t="s">
        <v>45</v>
      </c>
      <c r="D65" s="12">
        <v>2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75</v>
      </c>
      <c r="C66" s="17" t="s">
        <v>45</v>
      </c>
      <c r="D66" s="12">
        <v>2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76</v>
      </c>
      <c r="C67" s="17" t="s">
        <v>45</v>
      </c>
      <c r="D67" s="12">
        <v>2</v>
      </c>
      <c r="E67" s="17"/>
      <c r="F67" s="17"/>
      <c r="G67" s="22">
        <v>0</v>
      </c>
      <c r="H67" s="46">
        <f>ROUND(D67*ROUND(G67,2),2)</f>
        <v>0</v>
      </c>
    </row>
    <row r="68" spans="1:8" s="8" customFormat="1" ht="23.25" x14ac:dyDescent="0.25">
      <c r="A68" s="50">
        <v>33</v>
      </c>
      <c r="B68" s="17" t="s">
        <v>77</v>
      </c>
      <c r="C68" s="17" t="s">
        <v>45</v>
      </c>
      <c r="D68" s="12">
        <v>2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78</v>
      </c>
      <c r="C69" s="17" t="s">
        <v>45</v>
      </c>
      <c r="D69" s="12">
        <v>3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79</v>
      </c>
      <c r="C70" s="17" t="s">
        <v>45</v>
      </c>
      <c r="D70" s="12">
        <v>2</v>
      </c>
      <c r="E70" s="17"/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80</v>
      </c>
      <c r="C71" s="17" t="s">
        <v>45</v>
      </c>
      <c r="D71" s="12">
        <v>1</v>
      </c>
      <c r="E71" s="17"/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81</v>
      </c>
      <c r="C72" s="17" t="s">
        <v>45</v>
      </c>
      <c r="D72" s="12">
        <v>1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56</v>
      </c>
      <c r="C73" s="17" t="s">
        <v>45</v>
      </c>
      <c r="D73" s="12">
        <v>3</v>
      </c>
      <c r="E73" s="17"/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82</v>
      </c>
      <c r="C74" s="17" t="s">
        <v>45</v>
      </c>
      <c r="D74" s="12">
        <v>2</v>
      </c>
      <c r="E74" s="17"/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83</v>
      </c>
      <c r="C75" s="17" t="s">
        <v>45</v>
      </c>
      <c r="D75" s="12">
        <v>1</v>
      </c>
      <c r="E75" s="17"/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84</v>
      </c>
      <c r="C76" s="17" t="s">
        <v>45</v>
      </c>
      <c r="D76" s="12">
        <v>1</v>
      </c>
      <c r="E76" s="17"/>
      <c r="F76" s="17"/>
      <c r="G76" s="22">
        <v>0</v>
      </c>
      <c r="H76" s="46">
        <f>ROUND(D76*ROUND(G76,2),2)</f>
        <v>0</v>
      </c>
    </row>
    <row r="77" spans="1:8" s="8" customFormat="1" ht="23.25" x14ac:dyDescent="0.25">
      <c r="A77" s="50">
        <v>42</v>
      </c>
      <c r="B77" s="17" t="s">
        <v>85</v>
      </c>
      <c r="C77" s="17" t="s">
        <v>45</v>
      </c>
      <c r="D77" s="12">
        <v>1</v>
      </c>
      <c r="E77" s="17"/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86</v>
      </c>
      <c r="C78" s="17" t="s">
        <v>45</v>
      </c>
      <c r="D78" s="12">
        <v>1</v>
      </c>
      <c r="E78" s="17"/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87</v>
      </c>
      <c r="C79" s="17" t="s">
        <v>45</v>
      </c>
      <c r="D79" s="12">
        <v>1</v>
      </c>
      <c r="E79" s="17"/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88</v>
      </c>
      <c r="C80" s="17" t="s">
        <v>45</v>
      </c>
      <c r="D80" s="12">
        <v>3</v>
      </c>
      <c r="E80" s="17"/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89</v>
      </c>
      <c r="C81" s="17" t="s">
        <v>45</v>
      </c>
      <c r="D81" s="12">
        <v>1</v>
      </c>
      <c r="E81" s="17"/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90</v>
      </c>
      <c r="C82" s="17" t="s">
        <v>45</v>
      </c>
      <c r="D82" s="12">
        <v>1</v>
      </c>
      <c r="E82" s="17"/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91</v>
      </c>
      <c r="C83" s="17" t="s">
        <v>45</v>
      </c>
      <c r="D83" s="12">
        <v>1</v>
      </c>
      <c r="E83" s="17"/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92</v>
      </c>
      <c r="C84" s="17" t="s">
        <v>45</v>
      </c>
      <c r="D84" s="12">
        <v>1</v>
      </c>
      <c r="E84" s="17"/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93</v>
      </c>
      <c r="C85" s="17" t="s">
        <v>45</v>
      </c>
      <c r="D85" s="12">
        <v>6</v>
      </c>
      <c r="E85" s="17"/>
      <c r="F85" s="17"/>
      <c r="G85" s="22">
        <v>0</v>
      </c>
      <c r="H85" s="46">
        <f>ROUND(D85*ROUND(G85,2),2)</f>
        <v>0</v>
      </c>
    </row>
    <row r="86" spans="1:8" s="8" customFormat="1" ht="23.25" x14ac:dyDescent="0.25">
      <c r="A86" s="50">
        <v>51</v>
      </c>
      <c r="B86" s="17" t="s">
        <v>94</v>
      </c>
      <c r="C86" s="17" t="s">
        <v>45</v>
      </c>
      <c r="D86" s="12">
        <v>1</v>
      </c>
      <c r="E86" s="17"/>
      <c r="F86" s="17"/>
      <c r="G86" s="22">
        <v>0</v>
      </c>
      <c r="H86" s="46">
        <f>ROUND(D86*ROUND(G86,2),2)</f>
        <v>0</v>
      </c>
    </row>
    <row r="87" spans="1:8" s="8" customFormat="1" ht="23.25" x14ac:dyDescent="0.25">
      <c r="A87" s="50">
        <v>52</v>
      </c>
      <c r="B87" s="17" t="s">
        <v>95</v>
      </c>
      <c r="C87" s="17" t="s">
        <v>96</v>
      </c>
      <c r="D87" s="12">
        <v>1</v>
      </c>
      <c r="E87" s="17"/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97</v>
      </c>
      <c r="C88" s="17" t="s">
        <v>45</v>
      </c>
      <c r="D88" s="12">
        <v>2</v>
      </c>
      <c r="E88" s="17"/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98</v>
      </c>
      <c r="C89" s="17" t="s">
        <v>45</v>
      </c>
      <c r="D89" s="12">
        <v>2</v>
      </c>
      <c r="E89" s="17"/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99</v>
      </c>
      <c r="C90" s="17" t="s">
        <v>45</v>
      </c>
      <c r="D90" s="12">
        <v>2</v>
      </c>
      <c r="E90" s="17"/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100</v>
      </c>
      <c r="C91" s="17" t="s">
        <v>45</v>
      </c>
      <c r="D91" s="12">
        <v>10</v>
      </c>
      <c r="E91" s="17"/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101</v>
      </c>
      <c r="C92" s="17" t="s">
        <v>45</v>
      </c>
      <c r="D92" s="12">
        <v>1</v>
      </c>
      <c r="E92" s="17"/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102</v>
      </c>
      <c r="C93" s="17" t="s">
        <v>45</v>
      </c>
      <c r="D93" s="12">
        <v>1</v>
      </c>
      <c r="E93" s="17"/>
      <c r="F93" s="17"/>
      <c r="G93" s="22">
        <v>0</v>
      </c>
      <c r="H93" s="46">
        <f>ROUND(D93*ROUND(G93,2),2)</f>
        <v>0</v>
      </c>
    </row>
    <row r="94" spans="1:8" x14ac:dyDescent="0.25">
      <c r="A94" s="54"/>
      <c r="B94" s="4" t="s">
        <v>103</v>
      </c>
      <c r="C94" s="23"/>
      <c r="D94" s="5" t="s">
        <v>104</v>
      </c>
      <c r="E94" s="23"/>
      <c r="F94" s="23"/>
      <c r="G94" s="23"/>
      <c r="H94" s="47">
        <f>SUM(H36:H93)</f>
        <v>0</v>
      </c>
    </row>
    <row r="95" spans="1:8" x14ac:dyDescent="0.25">
      <c r="A95" s="54"/>
      <c r="B95" s="4" t="s">
        <v>105</v>
      </c>
      <c r="C95" s="23"/>
      <c r="D95" s="23"/>
      <c r="E95" s="23"/>
      <c r="F95" s="23"/>
      <c r="G95" s="23"/>
      <c r="H95" s="47">
        <f>H94*0.18</f>
        <v>0</v>
      </c>
    </row>
    <row r="96" spans="1:8" ht="15.75" thickBot="1" x14ac:dyDescent="0.3">
      <c r="A96" s="55"/>
      <c r="B96" s="31" t="s">
        <v>106</v>
      </c>
      <c r="C96" s="30"/>
      <c r="D96" s="30"/>
      <c r="E96" s="30"/>
      <c r="F96" s="30"/>
      <c r="G96" s="30"/>
      <c r="H96" s="48">
        <f>SUM(H94:H95)</f>
        <v>0</v>
      </c>
    </row>
    <row r="97" spans="2:8" ht="39.950000000000003" customHeight="1" x14ac:dyDescent="0.25">
      <c r="B97" s="24" t="s">
        <v>107</v>
      </c>
      <c r="C97" s="25"/>
      <c r="D97" s="25"/>
      <c r="E97" s="25"/>
      <c r="F97" s="25"/>
      <c r="G97" s="25"/>
      <c r="H97" s="25"/>
    </row>
    <row r="98" spans="2:8" ht="20.100000000000001" customHeight="1" x14ac:dyDescent="0.25">
      <c r="B98" s="27" t="s">
        <v>108</v>
      </c>
      <c r="C98" s="3"/>
      <c r="D98" s="3"/>
      <c r="E98" s="3"/>
      <c r="F98" s="3"/>
      <c r="G98" s="3"/>
      <c r="H98" s="3"/>
    </row>
    <row r="99" spans="2:8" x14ac:dyDescent="0.25">
      <c r="B99" s="1" t="s">
        <v>109</v>
      </c>
      <c r="C99" s="2"/>
      <c r="D99" s="2"/>
      <c r="E99" s="2"/>
      <c r="F99" s="2"/>
      <c r="G99" s="2"/>
      <c r="H99" s="2"/>
    </row>
    <row r="100" spans="2:8" x14ac:dyDescent="0.25">
      <c r="B100" s="26" t="s">
        <v>110</v>
      </c>
      <c r="C100" s="2"/>
      <c r="D100" s="2"/>
      <c r="E100" s="2"/>
      <c r="F100" s="2"/>
      <c r="G100" s="2"/>
      <c r="H100" s="2"/>
    </row>
    <row r="101" spans="2:8" x14ac:dyDescent="0.25">
      <c r="B101" s="26" t="s">
        <v>111</v>
      </c>
      <c r="C101" s="2"/>
      <c r="D101" s="2"/>
      <c r="E101" s="2"/>
      <c r="F101" s="2"/>
      <c r="G101" s="2"/>
      <c r="H101" s="2"/>
    </row>
    <row r="103" spans="2:8" s="8" customFormat="1" x14ac:dyDescent="0.25">
      <c r="B103" s="28" t="s">
        <v>112</v>
      </c>
      <c r="D103" s="28" t="s">
        <v>113</v>
      </c>
      <c r="H103" s="28" t="s">
        <v>114</v>
      </c>
    </row>
    <row r="105" spans="2:8" x14ac:dyDescent="0.25">
      <c r="B105" s="29" t="s">
        <v>115</v>
      </c>
    </row>
  </sheetData>
  <mergeCells count="67">
    <mergeCell ref="B97:H97"/>
    <mergeCell ref="B98:H98"/>
    <mergeCell ref="B99:H99"/>
    <mergeCell ref="B100:H100"/>
    <mergeCell ref="B101:H10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2015-09-17T12:03:27Z</dcterms:created>
  <dcterms:modified xsi:type="dcterms:W3CDTF">2015-09-17T12:05:20Z</dcterms:modified>
</cp:coreProperties>
</file>